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obardes\Downloads\Xarxa\"/>
    </mc:Choice>
  </mc:AlternateContent>
  <xr:revisionPtr revIDLastSave="0" documentId="13_ncr:1_{00512B20-B887-4040-80A5-0DA67746FFF3}" xr6:coauthVersionLast="47" xr6:coauthVersionMax="47" xr10:uidLastSave="{00000000-0000-0000-0000-000000000000}"/>
  <bookViews>
    <workbookView xWindow="-120" yWindow="-120" windowWidth="29040" windowHeight="15720" xr2:uid="{E14ED5C9-8535-4959-A7C4-8C817AD7E86E}"/>
  </bookViews>
  <sheets>
    <sheet name="Quadre PREUS ZERO" sheetId="2" r:id="rId1"/>
  </sheets>
  <definedNames>
    <definedName name="DatosExternos_1" localSheetId="0" hidden="1">'Quadre PREUS ZERO'!$A$1:$E$20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2" l="1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 l="1"/>
  <c r="F22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A6890A2-7F60-4619-AB39-512CF4D8ECF3}" keepAlive="1" name="Consulta - deepseek_plaintext_20251026_e9a928" description="Conexión a la consulta 'deepseek_plaintext_20251026_e9a928' en el libro." type="5" refreshedVersion="8" background="1" saveData="1">
    <dbPr connection="Provider=Microsoft.Mashup.OleDb.1;Data Source=$Workbook$;Location=deepseek_plaintext_20251026_e9a928;Extended Properties=&quot;&quot;" command="SELECT * FROM [deepseek_plaintext_20251026_e9a928]"/>
  </connection>
</connections>
</file>

<file path=xl/sharedStrings.xml><?xml version="1.0" encoding="utf-8"?>
<sst xmlns="http://schemas.openxmlformats.org/spreadsheetml/2006/main" count="84" uniqueCount="52">
  <si>
    <t xml:space="preserve"> Categoria </t>
  </si>
  <si>
    <t xml:space="preserve"> Codi Producte </t>
  </si>
  <si>
    <t xml:space="preserve"> Descripció</t>
  </si>
  <si>
    <t xml:space="preserve"> Unitats </t>
  </si>
  <si>
    <t xml:space="preserve"> Preu Unitat </t>
  </si>
  <si>
    <t xml:space="preserve"> Preu  (IVA Exclòs)</t>
  </si>
  <si>
    <t xml:space="preserve"> FORTINET </t>
  </si>
  <si>
    <t xml:space="preserve"> FG-121G-BDL-809-60 </t>
  </si>
  <si>
    <t xml:space="preserve"> FortiGate-121G Hardware + 5 anys protecció enterprise </t>
  </si>
  <si>
    <t xml:space="preserve"> 2 </t>
  </si>
  <si>
    <t xml:space="preserve"> FC-10-F121G-159-02-60 </t>
  </si>
  <si>
    <t xml:space="preserve"> FortiGuard OT Security Service 5 anys </t>
  </si>
  <si>
    <t xml:space="preserve"> FN-TRAN-SFP+SR </t>
  </si>
  <si>
    <t xml:space="preserve"> Transceiver 10GE SFP+ module </t>
  </si>
  <si>
    <t xml:space="preserve"> 4 </t>
  </si>
  <si>
    <t xml:space="preserve"> FG-40F-3G4G </t>
  </si>
  <si>
    <t xml:space="preserve"> FortiGate-40F-3G4G </t>
  </si>
  <si>
    <t xml:space="preserve"> 6 </t>
  </si>
  <si>
    <t xml:space="preserve"> FC-10-F40FG-314-02-60 </t>
  </si>
  <si>
    <t xml:space="preserve"> FortiCare Essential Support 5 anys </t>
  </si>
  <si>
    <t xml:space="preserve"> FC1-10-FMGVS-258-01-60 </t>
  </si>
  <si>
    <t xml:space="preserve"> FortiManager-VM Subscription 5 anys </t>
  </si>
  <si>
    <t xml:space="preserve"> 1 </t>
  </si>
  <si>
    <t xml:space="preserve"> CISCO </t>
  </si>
  <si>
    <t xml:space="preserve"> C9200L-48P-4X-E </t>
  </si>
  <si>
    <t xml:space="preserve"> Catalyst 9200L 48-port PoE+, 4x10G </t>
  </si>
  <si>
    <t xml:space="preserve"> C9200L-DNA-E-48-SY </t>
  </si>
  <si>
    <t xml:space="preserve"> Cisco DNA Essentials 5 anys </t>
  </si>
  <si>
    <t xml:space="preserve"> C9200L-STACK-KIT </t>
  </si>
  <si>
    <t xml:space="preserve"> Catalyst 9200L Stack Module </t>
  </si>
  <si>
    <t xml:space="preserve"> SFP-10G-SR-S= </t>
  </si>
  <si>
    <t xml:space="preserve"> SFP Module 10GBASE-SR </t>
  </si>
  <si>
    <t xml:space="preserve"> CW9162I-E </t>
  </si>
  <si>
    <t xml:space="preserve"> Catalyst Wireless 9162I AP </t>
  </si>
  <si>
    <t xml:space="preserve"> 5 </t>
  </si>
  <si>
    <t xml:space="preserve"> AIR-DNA-E-SY </t>
  </si>
  <si>
    <t xml:space="preserve"> Wireless DNA Essential 5 anys </t>
  </si>
  <si>
    <t xml:space="preserve"> CW9163E-E </t>
  </si>
  <si>
    <t xml:space="preserve"> Catalyst 9163E AP Outdoor </t>
  </si>
  <si>
    <t xml:space="preserve"> AIR-DNA-E-5Y </t>
  </si>
  <si>
    <t xml:space="preserve"> CW-ANT-O1-NS-00 </t>
  </si>
  <si>
    <t xml:space="preserve"> Antena Omni Dipole 4/8/8 dBi </t>
  </si>
  <si>
    <t xml:space="preserve"> 8 </t>
  </si>
  <si>
    <t xml:space="preserve"> CON-SNT-C9200LAX </t>
  </si>
  <si>
    <t xml:space="preserve"> Suport SNTC 8x5xNBD 5 anys </t>
  </si>
  <si>
    <t xml:space="preserve"> CON-SNT-CW9162IE </t>
  </si>
  <si>
    <t xml:space="preserve"> CON-SNT-CW9163EE </t>
  </si>
  <si>
    <t xml:space="preserve"> SERVEIS </t>
  </si>
  <si>
    <t xml:space="preserve"> SSPP-INS </t>
  </si>
  <si>
    <t xml:space="preserve"> Serveis professionals 100 hores </t>
  </si>
  <si>
    <t xml:space="preserve"> TOTAL (IVA exclòs) </t>
  </si>
  <si>
    <t>TOTAL (IVA inclòs)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</si>
</sst>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theme="9"/>
      </top>
      <bottom/>
      <diagonal/>
    </border>
    <border>
      <left/>
      <right style="thin">
        <color theme="9" tint="0.39997558519241921"/>
      </right>
      <top style="double">
        <color theme="9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0" fillId="2" borderId="0" xfId="0" applyFill="1"/>
    <xf numFmtId="44" fontId="0" fillId="2" borderId="0" xfId="0" applyNumberFormat="1" applyFill="1"/>
    <xf numFmtId="44" fontId="2" fillId="2" borderId="2" xfId="0" applyNumberFormat="1" applyFont="1" applyFill="1" applyBorder="1"/>
    <xf numFmtId="0" fontId="2" fillId="2" borderId="0" xfId="0" applyFont="1" applyFill="1" applyAlignment="1">
      <alignment horizontal="center"/>
    </xf>
    <xf numFmtId="44" fontId="2" fillId="2" borderId="0" xfId="0" applyNumberFormat="1" applyFont="1" applyFill="1"/>
    <xf numFmtId="0" fontId="0" fillId="2" borderId="3" xfId="0" applyFill="1" applyBorder="1"/>
    <xf numFmtId="44" fontId="2" fillId="2" borderId="1" xfId="0" applyNumberFormat="1" applyFont="1" applyFill="1" applyBorder="1" applyAlignment="1">
      <alignment horizontal="center"/>
    </xf>
    <xf numFmtId="0" fontId="0" fillId="0" borderId="0" xfId="0" applyProtection="1">
      <protection locked="0"/>
    </xf>
    <xf numFmtId="44" fontId="0" fillId="2" borderId="0" xfId="1" applyFont="1" applyFill="1" applyProtection="1">
      <protection locked="0"/>
    </xf>
  </cellXfs>
  <cellStyles count="2">
    <cellStyle name="Moneda" xfId="1" builtinId="4"/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border diagonalUp="0" diagonalDown="0">
        <left/>
        <right style="thin">
          <color theme="9" tint="0.39997558519241921"/>
        </right>
        <top style="double">
          <color theme="9"/>
        </top>
        <bottom/>
      </border>
    </dxf>
    <dxf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double">
          <color theme="9"/>
        </top>
        <bottom/>
      </border>
    </dxf>
    <dxf>
      <fill>
        <patternFill patternType="solid">
          <fgColor indexed="64"/>
          <bgColor theme="0"/>
        </patternFill>
      </fill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fill>
        <patternFill patternType="solid">
          <fgColor indexed="64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C876D32E-2128-45B4-AC97-FBF3CCE0CC76}" autoFormatId="16" applyNumberFormats="0" applyBorderFormats="0" applyFontFormats="0" applyPatternFormats="0" applyAlignmentFormats="0" applyWidthHeightFormats="0">
  <queryTableRefresh nextId="7" unboundColumnsRight="1">
    <queryTableFields count="6">
      <queryTableField id="1" name=" Categoria " tableColumnId="1"/>
      <queryTableField id="2" name=" Codi Producte " tableColumnId="2"/>
      <queryTableField id="3" name=" DescripciÃ³ " tableColumnId="3"/>
      <queryTableField id="4" name=" Unitats " tableColumnId="4"/>
      <queryTableField id="5" name=" Preu Unitat " tableColumnId="5"/>
      <queryTableField id="6" dataBound="0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F63860-C56F-4159-A56A-8FD800821A43}" name="deepseek_plaintext_20251026_e9a928" displayName="deepseek_plaintext_20251026_e9a928" ref="A1:F21" tableType="queryTable" totalsRowCount="1">
  <autoFilter ref="A1:F20" xr:uid="{05F63860-C56F-4159-A56A-8FD800821A43}"/>
  <tableColumns count="6">
    <tableColumn id="1" xr3:uid="{A4671319-07A8-49DE-A019-3CBD306EBB22}" uniqueName="1" name=" Categoria " queryTableFieldId="1" dataDxfId="11" totalsRowDxfId="10"/>
    <tableColumn id="2" xr3:uid="{1E397D73-89B3-455C-B700-48978FA3D58A}" uniqueName="2" name=" Codi Producte " queryTableFieldId="2" dataDxfId="9" totalsRowDxfId="8"/>
    <tableColumn id="3" xr3:uid="{4D23CC74-3274-40CF-9995-FACA364EA924}" uniqueName="3" name=" Descripció" queryTableFieldId="3" dataDxfId="7" totalsRowDxfId="6"/>
    <tableColumn id="4" xr3:uid="{2D9C336F-1044-40A1-8B14-68F0B7954811}" uniqueName="4" name=" Unitats " queryTableFieldId="4" dataDxfId="5" totalsRowDxfId="4"/>
    <tableColumn id="5" xr3:uid="{C7FBD064-F04C-46FA-9ABF-7134B5171F0A}" uniqueName="5" name=" Preu Unitat " totalsRowLabel=" TOTAL (IVA exclòs) " queryTableFieldId="5" dataDxfId="3" totalsRowDxfId="2"/>
    <tableColumn id="6" xr3:uid="{77501F1F-605E-4E34-9D57-D9670EE03B5F}" uniqueName="6" name=" Preu  (IVA Exclòs)" totalsRowFunction="custom" queryTableFieldId="6" dataDxfId="1" totalsRowDxfId="0">
      <calculatedColumnFormula>D2*E2</calculatedColumnFormula>
      <totalsRowFormula>SUM(F2:F20)</totalsRow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B0155-41FE-4542-83E5-9B9A5045612B}">
  <dimension ref="A1:F22"/>
  <sheetViews>
    <sheetView tabSelected="1" workbookViewId="0">
      <selection activeCell="E2" sqref="E2"/>
    </sheetView>
  </sheetViews>
  <sheetFormatPr baseColWidth="10" defaultColWidth="11.42578125" defaultRowHeight="15" x14ac:dyDescent="0.25"/>
  <cols>
    <col min="1" max="1" width="12" bestFit="1" customWidth="1"/>
    <col min="2" max="2" width="23.85546875" bestFit="1" customWidth="1"/>
    <col min="3" max="3" width="47.5703125" bestFit="1" customWidth="1"/>
    <col min="4" max="4" width="9.85546875" bestFit="1" customWidth="1"/>
    <col min="5" max="5" width="18.85546875" customWidth="1"/>
    <col min="6" max="6" width="17.71093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s="8" t="s">
        <v>4</v>
      </c>
      <c r="F1" t="s">
        <v>5</v>
      </c>
    </row>
    <row r="2" spans="1:6" x14ac:dyDescent="0.25">
      <c r="A2" s="1" t="s">
        <v>6</v>
      </c>
      <c r="B2" s="1" t="s">
        <v>7</v>
      </c>
      <c r="C2" s="1" t="s">
        <v>8</v>
      </c>
      <c r="D2" s="1" t="s">
        <v>9</v>
      </c>
      <c r="E2" s="9">
        <v>0</v>
      </c>
      <c r="F2" s="2">
        <f t="shared" ref="F2:F20" si="0">D2*E2</f>
        <v>0</v>
      </c>
    </row>
    <row r="3" spans="1:6" x14ac:dyDescent="0.25">
      <c r="A3" s="1" t="s">
        <v>6</v>
      </c>
      <c r="B3" s="1" t="s">
        <v>10</v>
      </c>
      <c r="C3" s="1" t="s">
        <v>11</v>
      </c>
      <c r="D3" s="1" t="s">
        <v>9</v>
      </c>
      <c r="E3" s="9">
        <v>0</v>
      </c>
      <c r="F3" s="2">
        <f t="shared" si="0"/>
        <v>0</v>
      </c>
    </row>
    <row r="4" spans="1:6" x14ac:dyDescent="0.25">
      <c r="A4" s="1" t="s">
        <v>6</v>
      </c>
      <c r="B4" s="1" t="s">
        <v>12</v>
      </c>
      <c r="C4" s="1" t="s">
        <v>13</v>
      </c>
      <c r="D4" s="1" t="s">
        <v>14</v>
      </c>
      <c r="E4" s="9">
        <v>0</v>
      </c>
      <c r="F4" s="2">
        <f t="shared" si="0"/>
        <v>0</v>
      </c>
    </row>
    <row r="5" spans="1:6" x14ac:dyDescent="0.25">
      <c r="A5" s="1" t="s">
        <v>6</v>
      </c>
      <c r="B5" s="1" t="s">
        <v>15</v>
      </c>
      <c r="C5" s="1" t="s">
        <v>16</v>
      </c>
      <c r="D5" s="1" t="s">
        <v>17</v>
      </c>
      <c r="E5" s="9">
        <v>0</v>
      </c>
      <c r="F5" s="2">
        <f t="shared" si="0"/>
        <v>0</v>
      </c>
    </row>
    <row r="6" spans="1:6" x14ac:dyDescent="0.25">
      <c r="A6" s="1" t="s">
        <v>6</v>
      </c>
      <c r="B6" s="1" t="s">
        <v>18</v>
      </c>
      <c r="C6" s="1" t="s">
        <v>19</v>
      </c>
      <c r="D6" s="1" t="s">
        <v>17</v>
      </c>
      <c r="E6" s="9">
        <v>0</v>
      </c>
      <c r="F6" s="2">
        <f t="shared" si="0"/>
        <v>0</v>
      </c>
    </row>
    <row r="7" spans="1:6" x14ac:dyDescent="0.25">
      <c r="A7" s="1" t="s">
        <v>6</v>
      </c>
      <c r="B7" s="1" t="s">
        <v>20</v>
      </c>
      <c r="C7" s="1" t="s">
        <v>21</v>
      </c>
      <c r="D7" s="1" t="s">
        <v>22</v>
      </c>
      <c r="E7" s="9">
        <v>0</v>
      </c>
      <c r="F7" s="2">
        <f t="shared" si="0"/>
        <v>0</v>
      </c>
    </row>
    <row r="8" spans="1:6" x14ac:dyDescent="0.25">
      <c r="A8" s="1" t="s">
        <v>23</v>
      </c>
      <c r="B8" s="1" t="s">
        <v>24</v>
      </c>
      <c r="C8" s="1" t="s">
        <v>25</v>
      </c>
      <c r="D8" s="1" t="s">
        <v>9</v>
      </c>
      <c r="E8" s="9">
        <v>0</v>
      </c>
      <c r="F8" s="2">
        <f t="shared" si="0"/>
        <v>0</v>
      </c>
    </row>
    <row r="9" spans="1:6" x14ac:dyDescent="0.25">
      <c r="A9" s="1" t="s">
        <v>23</v>
      </c>
      <c r="B9" s="1" t="s">
        <v>26</v>
      </c>
      <c r="C9" s="1" t="s">
        <v>27</v>
      </c>
      <c r="D9" s="1" t="s">
        <v>9</v>
      </c>
      <c r="E9" s="9">
        <v>0</v>
      </c>
      <c r="F9" s="2">
        <f t="shared" si="0"/>
        <v>0</v>
      </c>
    </row>
    <row r="10" spans="1:6" x14ac:dyDescent="0.25">
      <c r="A10" s="1" t="s">
        <v>23</v>
      </c>
      <c r="B10" s="1" t="s">
        <v>28</v>
      </c>
      <c r="C10" s="1" t="s">
        <v>29</v>
      </c>
      <c r="D10" s="1" t="s">
        <v>9</v>
      </c>
      <c r="E10" s="9">
        <v>0</v>
      </c>
      <c r="F10" s="2">
        <f t="shared" si="0"/>
        <v>0</v>
      </c>
    </row>
    <row r="11" spans="1:6" x14ac:dyDescent="0.25">
      <c r="A11" s="1" t="s">
        <v>23</v>
      </c>
      <c r="B11" s="1" t="s">
        <v>30</v>
      </c>
      <c r="C11" s="1" t="s">
        <v>31</v>
      </c>
      <c r="D11" s="1" t="s">
        <v>14</v>
      </c>
      <c r="E11" s="9">
        <v>0</v>
      </c>
      <c r="F11" s="2">
        <f t="shared" si="0"/>
        <v>0</v>
      </c>
    </row>
    <row r="12" spans="1:6" x14ac:dyDescent="0.25">
      <c r="A12" s="1" t="s">
        <v>23</v>
      </c>
      <c r="B12" s="1" t="s">
        <v>32</v>
      </c>
      <c r="C12" s="1" t="s">
        <v>33</v>
      </c>
      <c r="D12" s="1" t="s">
        <v>34</v>
      </c>
      <c r="E12" s="9">
        <v>0</v>
      </c>
      <c r="F12" s="2">
        <f t="shared" si="0"/>
        <v>0</v>
      </c>
    </row>
    <row r="13" spans="1:6" x14ac:dyDescent="0.25">
      <c r="A13" s="1" t="s">
        <v>23</v>
      </c>
      <c r="B13" s="1" t="s">
        <v>35</v>
      </c>
      <c r="C13" s="1" t="s">
        <v>36</v>
      </c>
      <c r="D13" s="1" t="s">
        <v>34</v>
      </c>
      <c r="E13" s="9">
        <v>0</v>
      </c>
      <c r="F13" s="2">
        <f t="shared" si="0"/>
        <v>0</v>
      </c>
    </row>
    <row r="14" spans="1:6" x14ac:dyDescent="0.25">
      <c r="A14" s="1" t="s">
        <v>23</v>
      </c>
      <c r="B14" s="1" t="s">
        <v>37</v>
      </c>
      <c r="C14" s="1" t="s">
        <v>38</v>
      </c>
      <c r="D14" s="1" t="s">
        <v>9</v>
      </c>
      <c r="E14" s="9">
        <v>0</v>
      </c>
      <c r="F14" s="2">
        <f t="shared" si="0"/>
        <v>0</v>
      </c>
    </row>
    <row r="15" spans="1:6" x14ac:dyDescent="0.25">
      <c r="A15" s="1" t="s">
        <v>23</v>
      </c>
      <c r="B15" s="1" t="s">
        <v>39</v>
      </c>
      <c r="C15" s="1" t="s">
        <v>36</v>
      </c>
      <c r="D15" s="1" t="s">
        <v>9</v>
      </c>
      <c r="E15" s="9">
        <v>0</v>
      </c>
      <c r="F15" s="2">
        <f t="shared" si="0"/>
        <v>0</v>
      </c>
    </row>
    <row r="16" spans="1:6" x14ac:dyDescent="0.25">
      <c r="A16" s="1" t="s">
        <v>23</v>
      </c>
      <c r="B16" s="1" t="s">
        <v>40</v>
      </c>
      <c r="C16" s="1" t="s">
        <v>41</v>
      </c>
      <c r="D16" s="1" t="s">
        <v>42</v>
      </c>
      <c r="E16" s="9">
        <v>0</v>
      </c>
      <c r="F16" s="2">
        <f t="shared" si="0"/>
        <v>0</v>
      </c>
    </row>
    <row r="17" spans="1:6" x14ac:dyDescent="0.25">
      <c r="A17" s="1" t="s">
        <v>23</v>
      </c>
      <c r="B17" s="1" t="s">
        <v>43</v>
      </c>
      <c r="C17" s="1" t="s">
        <v>44</v>
      </c>
      <c r="D17" s="1" t="s">
        <v>9</v>
      </c>
      <c r="E17" s="9">
        <v>0</v>
      </c>
      <c r="F17" s="2">
        <f t="shared" si="0"/>
        <v>0</v>
      </c>
    </row>
    <row r="18" spans="1:6" x14ac:dyDescent="0.25">
      <c r="A18" s="1" t="s">
        <v>23</v>
      </c>
      <c r="B18" s="1" t="s">
        <v>45</v>
      </c>
      <c r="C18" s="1" t="s">
        <v>44</v>
      </c>
      <c r="D18" s="1" t="s">
        <v>34</v>
      </c>
      <c r="E18" s="9">
        <v>0</v>
      </c>
      <c r="F18" s="2">
        <f t="shared" si="0"/>
        <v>0</v>
      </c>
    </row>
    <row r="19" spans="1:6" x14ac:dyDescent="0.25">
      <c r="A19" s="1" t="s">
        <v>23</v>
      </c>
      <c r="B19" s="1" t="s">
        <v>46</v>
      </c>
      <c r="C19" s="1" t="s">
        <v>44</v>
      </c>
      <c r="D19" s="1" t="s">
        <v>9</v>
      </c>
      <c r="E19" s="9">
        <v>0</v>
      </c>
      <c r="F19" s="2">
        <f t="shared" si="0"/>
        <v>0</v>
      </c>
    </row>
    <row r="20" spans="1:6" ht="15.75" thickBot="1" x14ac:dyDescent="0.3">
      <c r="A20" s="1" t="s">
        <v>47</v>
      </c>
      <c r="B20" s="1" t="s">
        <v>48</v>
      </c>
      <c r="C20" s="1" t="s">
        <v>49</v>
      </c>
      <c r="D20" s="1" t="s">
        <v>22</v>
      </c>
      <c r="E20" s="9">
        <v>0</v>
      </c>
      <c r="F20" s="2">
        <f t="shared" si="0"/>
        <v>0</v>
      </c>
    </row>
    <row r="21" spans="1:6" ht="15.75" thickTop="1" x14ac:dyDescent="0.25">
      <c r="A21" s="6"/>
      <c r="B21" s="6"/>
      <c r="C21" s="6"/>
      <c r="D21" s="6"/>
      <c r="E21" s="7" t="s">
        <v>50</v>
      </c>
      <c r="F21" s="3">
        <f>SUM(F2:F20)</f>
        <v>0</v>
      </c>
    </row>
    <row r="22" spans="1:6" x14ac:dyDescent="0.25">
      <c r="A22" s="1"/>
      <c r="B22" s="1"/>
      <c r="C22" s="1"/>
      <c r="D22" s="1"/>
      <c r="E22" s="4" t="s">
        <v>51</v>
      </c>
      <c r="F22" s="5">
        <f>F21*1.21</f>
        <v>0</v>
      </c>
    </row>
  </sheetData>
  <sheetProtection algorithmName="SHA-512" hashValue="KO2tDkmmOiT94k8bRoVqW0QKKEpF9WCjhQFmVOTzWeksYR1WtVavgElKus4sa7hKCm0aC2kvCVTT8KbmvG3GUQ==" saltValue="/1w90MVR+k5vAOCCrmcpRQ==" spinCount="100000" sheet="1" objects="1" scenarios="1"/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964F3CC25EC745946BDCB89F9344F5" ma:contentTypeVersion="27" ma:contentTypeDescription="Crea un document nou" ma:contentTypeScope="" ma:versionID="fdd2b238086bfde0550b105213a15a4f">
  <xsd:schema xmlns:xsd="http://www.w3.org/2001/XMLSchema" xmlns:xs="http://www.w3.org/2001/XMLSchema" xmlns:p="http://schemas.microsoft.com/office/2006/metadata/properties" xmlns:ns2="5ba9339c-eee9-4ae5-a621-6da623bbe09b" xmlns:ns3="912c8469-5190-4eac-ae00-9f73064199c2" targetNamespace="http://schemas.microsoft.com/office/2006/metadata/properties" ma:root="true" ma:fieldsID="e0fddbeb925b85396f59bfcf4def6aa7" ns2:_="" ns3:_="">
    <xsd:import namespace="5ba9339c-eee9-4ae5-a621-6da623bbe09b"/>
    <xsd:import namespace="912c8469-5190-4eac-ae00-9f73064199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Descripci_x00f3_" minOccurs="0"/>
                <xsd:element ref="ns2:Estat" minOccurs="0"/>
                <xsd:element ref="ns2:Data1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Observac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a9339c-eee9-4ae5-a621-6da623bbe0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Descripci_x00f3_" ma:index="21" nillable="true" ma:displayName="Descripció" ma:internalName="Descripci_x00f3_">
      <xsd:simpleType>
        <xsd:restriction base="dms:Note">
          <xsd:maxLength value="255"/>
        </xsd:restriction>
      </xsd:simpleType>
    </xsd:element>
    <xsd:element name="Estat" ma:index="22" nillable="true" ma:displayName="Estat" ma:default="Esborrany" ma:format="Dropdown" ma:internalName="Estat">
      <xsd:simpleType>
        <xsd:restriction base="dms:Choice">
          <xsd:enumeration value="Fet"/>
        </xsd:restriction>
      </xsd:simpleType>
    </xsd:element>
    <xsd:element name="Data1" ma:index="23" nillable="true" ma:displayName="Data1" ma:format="DateOnly" ma:internalName="Data1">
      <xsd:simpleType>
        <xsd:restriction base="dms:DateTime"/>
      </xsd:simpleType>
    </xsd:element>
    <xsd:element name="lcf76f155ced4ddcb4097134ff3c332f" ma:index="2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bservacions" ma:index="29" nillable="true" ma:displayName="Observacions" ma:format="Dropdown" ma:internalName="Observacion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2c8469-5190-4eac-ae00-9f73064199c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533d110-cb9e-4970-a646-c984f0aebe20}" ma:internalName="TaxCatchAll" ma:showField="CatchAllData" ma:web="912c8469-5190-4eac-ae00-9f73064199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1 xmlns="5ba9339c-eee9-4ae5-a621-6da623bbe09b" xsi:nil="true"/>
    <Observacions xmlns="5ba9339c-eee9-4ae5-a621-6da623bbe09b" xsi:nil="true"/>
    <Estat xmlns="5ba9339c-eee9-4ae5-a621-6da623bbe09b">Esborrany</Estat>
    <TaxCatchAll xmlns="912c8469-5190-4eac-ae00-9f73064199c2" xsi:nil="true"/>
    <Descripci_x00f3_ xmlns="5ba9339c-eee9-4ae5-a621-6da623bbe09b" xsi:nil="true"/>
    <lcf76f155ced4ddcb4097134ff3c332f xmlns="5ba9339c-eee9-4ae5-a621-6da623bbe09b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A3598B-2311-458C-880F-EF5667374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a9339c-eee9-4ae5-a621-6da623bbe09b"/>
    <ds:schemaRef ds:uri="912c8469-5190-4eac-ae00-9f73064199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C55AAE-6E04-4947-88B3-B1FCAA8E1951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8A68A525-45F7-43B6-9100-8F7C94F4EF5C}">
  <ds:schemaRefs>
    <ds:schemaRef ds:uri="http://schemas.microsoft.com/office/2006/metadata/properties"/>
    <ds:schemaRef ds:uri="http://schemas.microsoft.com/office/infopath/2007/PartnerControls"/>
    <ds:schemaRef ds:uri="5ba9339c-eee9-4ae5-a621-6da623bbe09b"/>
    <ds:schemaRef ds:uri="912c8469-5190-4eac-ae00-9f73064199c2"/>
  </ds:schemaRefs>
</ds:datastoreItem>
</file>

<file path=customXml/itemProps4.xml><?xml version="1.0" encoding="utf-8"?>
<ds:datastoreItem xmlns:ds="http://schemas.openxmlformats.org/officeDocument/2006/customXml" ds:itemID="{113492EC-B179-4A99-93D0-F33F24F471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Quadre PREUS ZERO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Bardes Robles, Oriol</dc:creator>
  <cp:keywords/>
  <dc:description/>
  <cp:lastModifiedBy>Bardes Robles, Oriol</cp:lastModifiedBy>
  <cp:revision/>
  <dcterms:created xsi:type="dcterms:W3CDTF">2025-10-26T14:16:55Z</dcterms:created>
  <dcterms:modified xsi:type="dcterms:W3CDTF">2026-03-13T15:07:50Z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0x01010055964F3CC25EC745946BDCB89F9344F5</vt:lpwstr>
  </property>
  <property fmtid="{D5CDD505-2E9C-101B-9397-08002B2CF9AE}" pid="3" name="MediaServiceImageTags">
    <vt:lpwstr/>
  </property>
</Properties>
</file>